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11256.9652\"/>
    </mc:Choice>
  </mc:AlternateContent>
  <bookViews>
    <workbookView xWindow="-120" yWindow="330" windowWidth="29040" windowHeight="15990"/>
  </bookViews>
  <sheets>
    <sheet name="приложение №25" sheetId="3" r:id="rId1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3" l="1"/>
  <c r="C21" i="3"/>
  <c r="C22" i="3"/>
  <c r="C23" i="3"/>
  <c r="C24" i="3"/>
  <c r="C25" i="3"/>
  <c r="C26" i="3"/>
  <c r="C27" i="3"/>
  <c r="C19" i="3"/>
  <c r="B20" i="3"/>
  <c r="B21" i="3"/>
  <c r="B22" i="3"/>
  <c r="B23" i="3"/>
  <c r="B24" i="3"/>
  <c r="B25" i="3"/>
  <c r="B26" i="3"/>
  <c r="B27" i="3"/>
  <c r="B19" i="3"/>
  <c r="M28" i="3"/>
  <c r="L28" i="3"/>
  <c r="K28" i="3"/>
  <c r="J28" i="3"/>
  <c r="I28" i="3"/>
  <c r="H28" i="3"/>
  <c r="G28" i="3"/>
  <c r="F28" i="3"/>
  <c r="E28" i="3"/>
  <c r="D28" i="3"/>
  <c r="O28" i="3"/>
  <c r="N28" i="3"/>
  <c r="C28" i="3" l="1"/>
  <c r="B28" i="3"/>
</calcChain>
</file>

<file path=xl/sharedStrings.xml><?xml version="1.0" encoding="utf-8"?>
<sst xmlns="http://schemas.openxmlformats.org/spreadsheetml/2006/main" count="43" uniqueCount="33">
  <si>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</si>
  <si>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</si>
  <si>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</si>
  <si>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</si>
  <si>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</si>
  <si>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</si>
  <si>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</si>
  <si>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</si>
  <si>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</si>
  <si>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 том числе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</si>
  <si>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</si>
  <si>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</si>
  <si>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</si>
  <si>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</si>
  <si>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 xml:space="preserve">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</si>
  <si>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на создание условий для деятельности народных дружин</t>
  </si>
  <si>
    <t>на содействие развитию исторических и иных местных традиций</t>
  </si>
  <si>
    <t>на стимулирование развития жилищного строительства</t>
  </si>
  <si>
    <t>Всего</t>
  </si>
  <si>
    <t>к решению Думы района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</si>
  <si>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</si>
  <si>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</si>
  <si>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</si>
  <si>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</si>
  <si>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2022 год</t>
  </si>
  <si>
    <t>2023 год</t>
  </si>
  <si>
    <t xml:space="preserve">Распределение субсидий  бюджетам городских и сельских поселений района на плановый период 2023 и 2024 годов
</t>
  </si>
  <si>
    <t>2024 год</t>
  </si>
  <si>
    <t>на техническое оснащение муниципальных музеев</t>
  </si>
  <si>
    <t>Приложение 25</t>
  </si>
  <si>
    <t>Приложение 22</t>
  </si>
  <si>
    <t>от 26.11.2021 № 678</t>
  </si>
  <si>
    <t>от 17.02.2022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</si>
</sst>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10" fillId="0" borderId="0" xfId="4" applyFont="1" applyFill="1"/>
    <xf numFmtId="0" fontId="9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13" fillId="0" borderId="0" xfId="4" applyFont="1" applyFill="1"/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0" fontId="8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4" fontId="8" fillId="0" borderId="1" xfId="2" applyNumberFormat="1" applyFont="1" applyFill="1" applyBorder="1"/>
    <xf numFmtId="0" fontId="3" fillId="0" borderId="0" xfId="4" applyFont="1" applyFill="1" applyAlignment="1">
      <alignment vertical="top" wrapText="1"/>
    </xf>
    <xf numFmtId="0" fontId="0" fillId="0" borderId="0" xfId="0" applyAlignment="1">
      <alignment horizontal="center" vertical="center" wrapText="1"/>
    </xf>
    <xf numFmtId="0" fontId="9" fillId="0" borderId="1" xfId="2" applyFont="1" applyFill="1" applyBorder="1"/>
    <xf numFmtId="4" fontId="8" fillId="0" borderId="0" xfId="2" applyNumberFormat="1" applyFont="1" applyFill="1" applyBorder="1"/>
    <xf numFmtId="0" fontId="3" fillId="0" borderId="0" xfId="2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164" fontId="8" fillId="0" borderId="1" xfId="2" applyNumberFormat="1" applyFont="1" applyFill="1" applyBorder="1" applyAlignment="1">
      <alignment horizontal="center" wrapText="1"/>
    </xf>
    <xf numFmtId="164" fontId="10" fillId="0" borderId="1" xfId="4" applyNumberFormat="1" applyFont="1" applyFill="1" applyBorder="1" applyAlignment="1">
      <alignment horizontal="center"/>
    </xf>
    <xf numFmtId="164" fontId="8" fillId="0" borderId="1" xfId="4" applyNumberFormat="1" applyFont="1" applyFill="1" applyBorder="1" applyAlignment="1">
      <alignment horizontal="center"/>
    </xf>
    <xf numFmtId="164" fontId="9" fillId="0" borderId="1" xfId="2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/>
    <xf numFmtId="0" fontId="14" fillId="0" borderId="1" xfId="4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4" fillId="0" borderId="1" xfId="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0" xfId="4" applyFont="1" applyFill="1" applyAlignment="1">
      <alignment horizontal="left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tabSelected="1" zoomScale="85" workbookViewId="0">
      <selection activeCell="P4" sqref="P4"/>
    </sheetView>
  </sheetViews>
  <sheetFormatPr defaultColWidth="9.140625" defaultRowHeight="15.75" x14ac:dyDescent="0.25"/>
  <cols>
    <col min="1" max="1" width="47.140625" style="1" customWidth="1"/>
    <col min="2" max="2" width="12.42578125" style="1" customWidth="1"/>
    <col min="3" max="3" width="13.85546875" style="1" customWidth="1"/>
    <col min="4" max="4" width="16" style="1" hidden="1" customWidth="1"/>
    <col min="5" max="5" width="14.28515625" style="1" hidden="1" customWidth="1"/>
    <col min="6" max="6" width="16.140625" style="1" customWidth="1"/>
    <col min="7" max="7" width="17.85546875" style="1" customWidth="1"/>
    <col min="8" max="8" width="14.28515625" style="1" hidden="1" customWidth="1"/>
    <col min="9" max="9" width="14.140625" style="1" hidden="1" customWidth="1"/>
    <col min="10" max="11" width="17.42578125" style="1" customWidth="1"/>
    <col min="12" max="13" width="20" style="1" hidden="1" customWidth="1"/>
    <col min="14" max="15" width="16.42578125" style="1" customWidth="1"/>
    <col min="16" max="16384" width="9.140625" style="1"/>
  </cols>
  <sheetData>
    <row r="1" spans="1:19" x14ac:dyDescent="0.25">
      <c r="N1" s="3" t="s">
        <v>30</v>
      </c>
    </row>
    <row r="2" spans="1:19" x14ac:dyDescent="0.25">
      <c r="N2" s="3" t="s">
        <v>19</v>
      </c>
    </row>
    <row r="3" spans="1:19" x14ac:dyDescent="0.25">
      <c r="N3" s="3" t="s">
        <v>32</v>
      </c>
      <c r="O3" s="42">
        <v>710</v>
      </c>
    </row>
    <row r="4" spans="1:19" x14ac:dyDescent="0.25">
      <c r="N4" s="3"/>
    </row>
    <row r="5" spans="1:19" x14ac:dyDescent="0.25">
      <c r="M5" s="3"/>
      <c r="N5" s="3" t="s">
        <v>29</v>
      </c>
    </row>
    <row r="6" spans="1:19" x14ac:dyDescent="0.25">
      <c r="M6" s="3"/>
      <c r="N6" s="3" t="s">
        <v>19</v>
      </c>
    </row>
    <row r="7" spans="1:19" x14ac:dyDescent="0.25">
      <c r="M7" s="3"/>
      <c r="N7" s="3" t="s">
        <v>31</v>
      </c>
    </row>
    <row r="11" spans="1:19" ht="18.7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9" ht="50.25" customHeight="1" x14ac:dyDescent="0.25">
      <c r="A12" s="38" t="s">
        <v>26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18"/>
      <c r="P12" s="18"/>
      <c r="Q12" s="18"/>
      <c r="R12" s="18"/>
      <c r="S12" s="18"/>
    </row>
    <row r="13" spans="1:19" ht="18.75" customHeight="1" x14ac:dyDescent="0.2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  <c r="O13" s="3" t="s">
        <v>11</v>
      </c>
    </row>
    <row r="14" spans="1:19" s="10" customFormat="1" ht="20.25" customHeight="1" x14ac:dyDescent="0.25">
      <c r="A14" s="35" t="s">
        <v>22</v>
      </c>
      <c r="B14" s="33" t="s">
        <v>23</v>
      </c>
      <c r="C14" s="34"/>
      <c r="D14" s="28" t="s">
        <v>9</v>
      </c>
      <c r="E14" s="28"/>
      <c r="F14" s="29"/>
      <c r="G14" s="29"/>
      <c r="H14" s="29"/>
      <c r="I14" s="29"/>
      <c r="J14" s="29"/>
      <c r="K14" s="29"/>
      <c r="L14" s="29"/>
      <c r="M14" s="29"/>
      <c r="N14" s="30"/>
      <c r="O14" s="30"/>
    </row>
    <row r="15" spans="1:19" s="10" customFormat="1" ht="13.5" customHeight="1" x14ac:dyDescent="0.25">
      <c r="A15" s="36"/>
      <c r="B15" s="33"/>
      <c r="C15" s="34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30"/>
      <c r="O15" s="30"/>
    </row>
    <row r="16" spans="1:19" s="10" customFormat="1" ht="15.75" customHeight="1" x14ac:dyDescent="0.25">
      <c r="A16" s="36"/>
      <c r="B16" s="33"/>
      <c r="C16" s="34"/>
      <c r="D16" s="40" t="s">
        <v>14</v>
      </c>
      <c r="E16" s="34"/>
      <c r="F16" s="40" t="s">
        <v>15</v>
      </c>
      <c r="G16" s="34"/>
      <c r="H16" s="40" t="s">
        <v>17</v>
      </c>
      <c r="I16" s="34"/>
      <c r="J16" s="31" t="s">
        <v>21</v>
      </c>
      <c r="K16" s="30"/>
      <c r="L16" s="40" t="s">
        <v>16</v>
      </c>
      <c r="M16" s="34"/>
      <c r="N16" s="31" t="s">
        <v>28</v>
      </c>
      <c r="O16" s="30"/>
    </row>
    <row r="17" spans="1:15" s="11" customFormat="1" ht="76.5" customHeight="1" x14ac:dyDescent="0.25">
      <c r="A17" s="36"/>
      <c r="B17" s="33"/>
      <c r="C17" s="34"/>
      <c r="D17" s="41"/>
      <c r="E17" s="34"/>
      <c r="F17" s="41"/>
      <c r="G17" s="34"/>
      <c r="H17" s="41"/>
      <c r="I17" s="34"/>
      <c r="J17" s="32"/>
      <c r="K17" s="30"/>
      <c r="L17" s="41"/>
      <c r="M17" s="34"/>
      <c r="N17" s="32"/>
      <c r="O17" s="30"/>
    </row>
    <row r="18" spans="1:15" s="11" customFormat="1" ht="20.25" customHeight="1" x14ac:dyDescent="0.25">
      <c r="A18" s="37"/>
      <c r="B18" s="22" t="s">
        <v>25</v>
      </c>
      <c r="C18" s="22" t="s">
        <v>27</v>
      </c>
      <c r="D18" s="22" t="s">
        <v>24</v>
      </c>
      <c r="E18" s="22" t="s">
        <v>25</v>
      </c>
      <c r="F18" s="22" t="s">
        <v>25</v>
      </c>
      <c r="G18" s="22" t="s">
        <v>27</v>
      </c>
      <c r="H18" s="22" t="s">
        <v>24</v>
      </c>
      <c r="I18" s="22" t="s">
        <v>25</v>
      </c>
      <c r="J18" s="22" t="s">
        <v>25</v>
      </c>
      <c r="K18" s="22" t="s">
        <v>27</v>
      </c>
      <c r="L18" s="22">
        <v>2021</v>
      </c>
      <c r="M18" s="22">
        <v>2022</v>
      </c>
      <c r="N18" s="22" t="s">
        <v>25</v>
      </c>
      <c r="O18" s="22" t="s">
        <v>27</v>
      </c>
    </row>
    <row r="19" spans="1:15" x14ac:dyDescent="0.25">
      <c r="A19" s="12" t="s">
        <v>0</v>
      </c>
      <c r="B19" s="23">
        <f>D19+F19+H19+J19+L19+N19</f>
        <v>57.53</v>
      </c>
      <c r="C19" s="23">
        <f>E19+G19+I19+K19+O19</f>
        <v>57.53</v>
      </c>
      <c r="D19" s="24"/>
      <c r="E19" s="24"/>
      <c r="F19" s="24">
        <v>57.53</v>
      </c>
      <c r="G19" s="24">
        <v>57.53</v>
      </c>
      <c r="H19" s="24"/>
      <c r="I19" s="24"/>
      <c r="J19" s="24"/>
      <c r="K19" s="24"/>
      <c r="L19" s="24"/>
      <c r="M19" s="24"/>
      <c r="N19" s="25"/>
      <c r="O19" s="25"/>
    </row>
    <row r="20" spans="1:15" x14ac:dyDescent="0.25">
      <c r="A20" s="12" t="s">
        <v>1</v>
      </c>
      <c r="B20" s="23">
        <f t="shared" ref="B20:B27" si="0">D20+F20+H20+J20+L20+N20</f>
        <v>201.71</v>
      </c>
      <c r="C20" s="23">
        <f t="shared" ref="C20:C27" si="1">E20+G20+I20+K20+O20</f>
        <v>50.11</v>
      </c>
      <c r="D20" s="24"/>
      <c r="E20" s="24"/>
      <c r="F20" s="24">
        <v>50.81</v>
      </c>
      <c r="G20" s="24">
        <v>50.11</v>
      </c>
      <c r="H20" s="24"/>
      <c r="I20" s="24"/>
      <c r="J20" s="24"/>
      <c r="K20" s="24"/>
      <c r="L20" s="24"/>
      <c r="M20" s="24"/>
      <c r="N20" s="26">
        <v>150.9</v>
      </c>
      <c r="O20" s="25"/>
    </row>
    <row r="21" spans="1:15" x14ac:dyDescent="0.25">
      <c r="A21" s="12" t="s">
        <v>2</v>
      </c>
      <c r="B21" s="23">
        <f t="shared" si="0"/>
        <v>7.5</v>
      </c>
      <c r="C21" s="23">
        <f t="shared" si="1"/>
        <v>7.5</v>
      </c>
      <c r="D21" s="24"/>
      <c r="E21" s="24"/>
      <c r="F21" s="24">
        <v>7.5</v>
      </c>
      <c r="G21" s="24">
        <v>7.5</v>
      </c>
      <c r="H21" s="24"/>
      <c r="I21" s="24"/>
      <c r="J21" s="24"/>
      <c r="K21" s="24"/>
      <c r="L21" s="24"/>
      <c r="M21" s="24"/>
      <c r="N21" s="25"/>
      <c r="O21" s="25"/>
    </row>
    <row r="22" spans="1:15" x14ac:dyDescent="0.25">
      <c r="A22" s="12" t="s">
        <v>3</v>
      </c>
      <c r="B22" s="23">
        <f t="shared" si="0"/>
        <v>15</v>
      </c>
      <c r="C22" s="23">
        <f t="shared" si="1"/>
        <v>15</v>
      </c>
      <c r="D22" s="24"/>
      <c r="E22" s="24"/>
      <c r="F22" s="24">
        <v>15</v>
      </c>
      <c r="G22" s="24">
        <v>15</v>
      </c>
      <c r="H22" s="24"/>
      <c r="I22" s="24"/>
      <c r="J22" s="24"/>
      <c r="K22" s="24"/>
      <c r="L22" s="24"/>
      <c r="M22" s="24"/>
      <c r="N22" s="25"/>
      <c r="O22" s="25"/>
    </row>
    <row r="23" spans="1:15" x14ac:dyDescent="0.25">
      <c r="A23" s="12" t="s">
        <v>4</v>
      </c>
      <c r="B23" s="23">
        <f t="shared" si="0"/>
        <v>13.58</v>
      </c>
      <c r="C23" s="23">
        <f t="shared" si="1"/>
        <v>13.58</v>
      </c>
      <c r="D23" s="24"/>
      <c r="E23" s="24"/>
      <c r="F23" s="24">
        <v>13.58</v>
      </c>
      <c r="G23" s="24">
        <v>13.58</v>
      </c>
      <c r="H23" s="24"/>
      <c r="I23" s="24"/>
      <c r="J23" s="24"/>
      <c r="K23" s="24"/>
      <c r="L23" s="24"/>
      <c r="M23" s="24"/>
      <c r="N23" s="25"/>
      <c r="O23" s="25"/>
    </row>
    <row r="24" spans="1:15" x14ac:dyDescent="0.25">
      <c r="A24" s="12" t="s">
        <v>5</v>
      </c>
      <c r="B24" s="23">
        <f t="shared" si="0"/>
        <v>13.58</v>
      </c>
      <c r="C24" s="23">
        <f t="shared" si="1"/>
        <v>13.58</v>
      </c>
      <c r="D24" s="24"/>
      <c r="E24" s="24"/>
      <c r="F24" s="24">
        <v>13.58</v>
      </c>
      <c r="G24" s="24">
        <v>13.58</v>
      </c>
      <c r="H24" s="24"/>
      <c r="I24" s="24"/>
      <c r="J24" s="24"/>
      <c r="K24" s="24"/>
      <c r="L24" s="24"/>
      <c r="M24" s="24"/>
      <c r="N24" s="25"/>
      <c r="O24" s="25"/>
    </row>
    <row r="25" spans="1:15" x14ac:dyDescent="0.25">
      <c r="A25" s="12" t="s">
        <v>6</v>
      </c>
      <c r="B25" s="23">
        <f t="shared" si="0"/>
        <v>24.45</v>
      </c>
      <c r="C25" s="23">
        <f t="shared" si="1"/>
        <v>24.45</v>
      </c>
      <c r="D25" s="24"/>
      <c r="E25" s="24"/>
      <c r="F25" s="24">
        <v>24.45</v>
      </c>
      <c r="G25" s="24">
        <v>24.45</v>
      </c>
      <c r="H25" s="24"/>
      <c r="I25" s="24"/>
      <c r="J25" s="24"/>
      <c r="K25" s="24"/>
      <c r="L25" s="24"/>
      <c r="M25" s="24"/>
      <c r="N25" s="25"/>
      <c r="O25" s="25"/>
    </row>
    <row r="26" spans="1:15" x14ac:dyDescent="0.25">
      <c r="A26" s="12" t="s">
        <v>7</v>
      </c>
      <c r="B26" s="23">
        <f t="shared" si="0"/>
        <v>24.45</v>
      </c>
      <c r="C26" s="23">
        <f t="shared" si="1"/>
        <v>24.45</v>
      </c>
      <c r="D26" s="24"/>
      <c r="E26" s="24"/>
      <c r="F26" s="24">
        <v>24.45</v>
      </c>
      <c r="G26" s="24">
        <v>24.45</v>
      </c>
      <c r="H26" s="24"/>
      <c r="I26" s="24"/>
      <c r="J26" s="24"/>
      <c r="K26" s="24"/>
      <c r="L26" s="24"/>
      <c r="M26" s="24"/>
      <c r="N26" s="25"/>
      <c r="O26" s="25"/>
    </row>
    <row r="27" spans="1:15" ht="16.5" customHeight="1" x14ac:dyDescent="0.25">
      <c r="A27" s="12" t="s">
        <v>20</v>
      </c>
      <c r="B27" s="23">
        <f t="shared" si="0"/>
        <v>5286.3</v>
      </c>
      <c r="C27" s="23">
        <f t="shared" si="1"/>
        <v>5818.4</v>
      </c>
      <c r="D27" s="24"/>
      <c r="E27" s="24"/>
      <c r="F27" s="24"/>
      <c r="G27" s="24"/>
      <c r="H27" s="24"/>
      <c r="I27" s="24"/>
      <c r="J27" s="24">
        <v>5286.3</v>
      </c>
      <c r="K27" s="24">
        <v>5818.4</v>
      </c>
      <c r="L27" s="24"/>
      <c r="M27" s="24"/>
      <c r="N27" s="26"/>
      <c r="O27" s="26"/>
    </row>
    <row r="28" spans="1:15" s="5" customFormat="1" ht="17.25" customHeight="1" x14ac:dyDescent="0.25">
      <c r="A28" s="19" t="s">
        <v>18</v>
      </c>
      <c r="B28" s="27">
        <f t="shared" ref="B28:M28" si="2">SUM(B19:B27)</f>
        <v>5644.1</v>
      </c>
      <c r="C28" s="27">
        <f t="shared" si="2"/>
        <v>6024.5999999999995</v>
      </c>
      <c r="D28" s="27">
        <f t="shared" si="2"/>
        <v>0</v>
      </c>
      <c r="E28" s="27">
        <f t="shared" si="2"/>
        <v>0</v>
      </c>
      <c r="F28" s="27">
        <f t="shared" si="2"/>
        <v>206.9</v>
      </c>
      <c r="G28" s="27">
        <f t="shared" si="2"/>
        <v>206.2</v>
      </c>
      <c r="H28" s="27">
        <f t="shared" si="2"/>
        <v>0</v>
      </c>
      <c r="I28" s="27">
        <f t="shared" si="2"/>
        <v>0</v>
      </c>
      <c r="J28" s="27">
        <f t="shared" si="2"/>
        <v>5286.3</v>
      </c>
      <c r="K28" s="27">
        <f t="shared" si="2"/>
        <v>5818.4</v>
      </c>
      <c r="L28" s="27">
        <f t="shared" si="2"/>
        <v>0</v>
      </c>
      <c r="M28" s="27">
        <f t="shared" si="2"/>
        <v>0</v>
      </c>
      <c r="N28" s="27">
        <f>SUM(N19:N27)</f>
        <v>150.9</v>
      </c>
      <c r="O28" s="27">
        <f>SUM(O19:O27)</f>
        <v>0</v>
      </c>
    </row>
    <row r="29" spans="1:15" ht="20.25" hidden="1" customHeight="1" x14ac:dyDescent="0.25">
      <c r="A29" s="13" t="s">
        <v>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20"/>
      <c r="N29" s="4"/>
    </row>
    <row r="30" spans="1:15" s="8" customFormat="1" ht="35.25" hidden="1" customHeight="1" x14ac:dyDescent="0.25">
      <c r="A30" s="14" t="s">
        <v>10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21"/>
    </row>
    <row r="31" spans="1:15" hidden="1" x14ac:dyDescent="0.25"/>
    <row r="32" spans="1:15" s="3" customFormat="1" ht="63" hidden="1" customHeight="1" x14ac:dyDescent="0.25">
      <c r="A32" s="39" t="s">
        <v>12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17"/>
    </row>
    <row r="33" spans="1:13" s="3" customFormat="1" hidden="1" x14ac:dyDescent="0.25">
      <c r="A33" s="2" t="s">
        <v>13</v>
      </c>
    </row>
    <row r="34" spans="1:13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x14ac:dyDescent="0.2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x14ac:dyDescent="0.2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</sheetData>
  <mergeCells count="11">
    <mergeCell ref="A32:L32"/>
    <mergeCell ref="D16:E17"/>
    <mergeCell ref="F16:G17"/>
    <mergeCell ref="H16:I17"/>
    <mergeCell ref="J16:K17"/>
    <mergeCell ref="L16:M17"/>
    <mergeCell ref="D14:O15"/>
    <mergeCell ref="N16:O17"/>
    <mergeCell ref="B14:C17"/>
    <mergeCell ref="A14:A18"/>
    <mergeCell ref="A12:N12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82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2022-02-08T14:42:42Z</cp:lastPrinted>
  <dcterms:created xsi:type="dcterms:W3CDTF">1996-10-08T23:32:33Z</dcterms:created>
  <dcterms:modified xsi:type="dcterms:W3CDTF">2022-02-16T16:54:38Z</dcterms:modified>
</cp:coreProperties>
</file>